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84" i="2"/>
  <c r="F75"/>
  <c r="F74" s="1"/>
  <c r="F78"/>
  <c r="F52"/>
  <c r="F27"/>
  <c r="F24" s="1"/>
  <c r="F25"/>
  <c r="H75"/>
  <c r="G75"/>
  <c r="G74" s="1"/>
  <c r="H55"/>
  <c r="H54"/>
  <c r="G55"/>
  <c r="G54" s="1"/>
  <c r="F55"/>
  <c r="F54" s="1"/>
  <c r="H42"/>
  <c r="H41"/>
  <c r="G42"/>
  <c r="G41" s="1"/>
  <c r="F42"/>
  <c r="H82"/>
  <c r="H81" s="1"/>
  <c r="H80" s="1"/>
  <c r="G82"/>
  <c r="G81"/>
  <c r="G80" s="1"/>
  <c r="F82"/>
  <c r="F81" s="1"/>
  <c r="F80" s="1"/>
  <c r="H68"/>
  <c r="H67" s="1"/>
  <c r="H66" s="1"/>
  <c r="G68"/>
  <c r="G67" s="1"/>
  <c r="G66" s="1"/>
  <c r="F68"/>
  <c r="F67"/>
  <c r="F66" s="1"/>
  <c r="H62"/>
  <c r="G62"/>
  <c r="F62"/>
  <c r="H64"/>
  <c r="H61" s="1"/>
  <c r="G64"/>
  <c r="G61" s="1"/>
  <c r="F64"/>
  <c r="F61" s="1"/>
  <c r="H59"/>
  <c r="H58" s="1"/>
  <c r="H57" s="1"/>
  <c r="G59"/>
  <c r="G58"/>
  <c r="F59"/>
  <c r="F58" s="1"/>
  <c r="H39"/>
  <c r="G39"/>
  <c r="F39"/>
  <c r="F41"/>
  <c r="H19"/>
  <c r="G19"/>
  <c r="F19"/>
  <c r="H15"/>
  <c r="H14" s="1"/>
  <c r="G15"/>
  <c r="G14" s="1"/>
  <c r="F15"/>
  <c r="H33"/>
  <c r="H32"/>
  <c r="H31" s="1"/>
  <c r="G33"/>
  <c r="G32" s="1"/>
  <c r="G31" s="1"/>
  <c r="F33"/>
  <c r="F32"/>
  <c r="F31" s="1"/>
  <c r="H29"/>
  <c r="H24" s="1"/>
  <c r="G29"/>
  <c r="G24"/>
  <c r="F29"/>
  <c r="H22"/>
  <c r="H21" s="1"/>
  <c r="G22"/>
  <c r="G21" s="1"/>
  <c r="F22"/>
  <c r="F21" s="1"/>
  <c r="H72"/>
  <c r="H71" s="1"/>
  <c r="H70" s="1"/>
  <c r="H50"/>
  <c r="H49" s="1"/>
  <c r="H47"/>
  <c r="H46"/>
  <c r="H37"/>
  <c r="H12"/>
  <c r="H11" s="1"/>
  <c r="G72"/>
  <c r="G71" s="1"/>
  <c r="G70" s="1"/>
  <c r="G50"/>
  <c r="G49"/>
  <c r="G47"/>
  <c r="G46" s="1"/>
  <c r="G37"/>
  <c r="G36" s="1"/>
  <c r="G35" s="1"/>
  <c r="G12"/>
  <c r="G11" s="1"/>
  <c r="F12"/>
  <c r="F11" s="1"/>
  <c r="F37"/>
  <c r="F47"/>
  <c r="F46"/>
  <c r="F50"/>
  <c r="F49" s="1"/>
  <c r="F72"/>
  <c r="F71" s="1"/>
  <c r="F70" s="1"/>
  <c r="F36"/>
  <c r="F35" s="1"/>
  <c r="H36"/>
  <c r="H35" s="1"/>
  <c r="H74"/>
  <c r="H45" l="1"/>
  <c r="F45"/>
  <c r="F14"/>
  <c r="F10" s="1"/>
  <c r="G57"/>
  <c r="G45"/>
  <c r="F57"/>
  <c r="H10"/>
  <c r="G10"/>
  <c r="G84" s="1"/>
  <c r="G86" s="1"/>
  <c r="H84" l="1"/>
  <c r="H86" s="1"/>
</calcChain>
</file>

<file path=xl/sharedStrings.xml><?xml version="1.0" encoding="utf-8"?>
<sst xmlns="http://schemas.openxmlformats.org/spreadsheetml/2006/main" count="132" uniqueCount="59">
  <si>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</si>
  <si>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</si>
  <si>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</si>
  <si>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</si>
  <si>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</si>
  <si>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</si>
  <si>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</si>
  <si>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</si>
  <si>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</si>
  <si>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</si>
  <si>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</si>
  <si>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</si>
  <si>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</si>
  <si>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</si>
  <si>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</si>
  <si>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</si>
  <si>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</si>
  <si>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</si>
  <si>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</si>
  <si>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</si>
  <si>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</si>
  <si>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</si>
  <si>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</si>
  <si>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</si>
  <si>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</si>
  <si>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</si>
  <si>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</si>
  <si>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</si>
  <si>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</si>
  <si>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</si>
  <si>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</si>
  <si>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</si>
  <si>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</si>
  <si>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</si>
  <si>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</si>
  <si>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</si>
  <si>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</si>
  <si>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</si>
  <si>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</si>
  <si>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</si>
  <si>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</si>
  <si>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</si>
  <si>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</si>
  <si>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</si>
  <si>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</si>
  <si>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</si>
  <si>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</si>
  <si>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</si>
  <si>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</si>
  <si>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</si>
  <si>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</si>
  <si>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</si>
  <si>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 xml:space="preserve">                                                                           к Решению Собрания представителей сельского поселения Чувашское Урметьево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"О бюджете сельского поселения Чувашское Урметьево муниципального района Челно-                                                                                                                                                                                                                                           Вершинский  на 2014 год и на плановый период 2015 и 2016 годов" </t>
  </si>
  <si>
    <t>Уплата налогов , сборов и иных платежей</t>
  </si>
  <si>
    <t>Другие вопросы в области национальной экономики</t>
  </si>
  <si>
    <t>Оценка недвижимости, признании прав и регулирование отношений по государственной стоимости</t>
  </si>
  <si>
    <t>Выполнение других обязательств государства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</si>
  <si>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</si>
  <si>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                                                     от "19" августа 2014 г.  № 106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</si>
</sst>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zoomScaleNormal="100" workbookViewId="0">
      <selection activeCell="A5" sqref="A5:G5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8.425781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51</v>
      </c>
      <c r="F1" s="45"/>
      <c r="G1" s="45"/>
      <c r="H1" s="46"/>
    </row>
    <row r="2" spans="1:8" ht="41.25" customHeight="1">
      <c r="A2" s="1"/>
      <c r="B2" s="1"/>
      <c r="C2" s="1"/>
      <c r="D2" s="1"/>
      <c r="E2" s="55" t="s">
        <v>52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50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1383.8000000000002</v>
      </c>
      <c r="G10" s="20">
        <f>G11+G14+G21+G24</f>
        <v>1220</v>
      </c>
      <c r="H10" s="36">
        <f>H11+H14+H21+H24</f>
        <v>1199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433</v>
      </c>
      <c r="G11" s="25">
        <f t="shared" si="0"/>
        <v>400</v>
      </c>
      <c r="H11" s="38">
        <f t="shared" si="0"/>
        <v>400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433</v>
      </c>
      <c r="G12" s="25">
        <f t="shared" si="0"/>
        <v>400</v>
      </c>
      <c r="H12" s="38">
        <f t="shared" si="0"/>
        <v>400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433</v>
      </c>
      <c r="G13" s="25">
        <v>400</v>
      </c>
      <c r="H13" s="38">
        <v>400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724.9</v>
      </c>
      <c r="G14" s="25">
        <f>G15+G19</f>
        <v>705</v>
      </c>
      <c r="H14" s="38">
        <f>H15+H19</f>
        <v>684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665.69999999999993</v>
      </c>
      <c r="G15" s="25">
        <f>G16+G17+G18</f>
        <v>646</v>
      </c>
      <c r="H15" s="38">
        <f>H16+H17+H18</f>
        <v>625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606.29999999999995</v>
      </c>
      <c r="G16" s="25">
        <v>550.70000000000005</v>
      </c>
      <c r="H16" s="38">
        <v>527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51.4</v>
      </c>
      <c r="G17" s="25">
        <v>87.3</v>
      </c>
      <c r="H17" s="38">
        <v>90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39</v>
      </c>
      <c r="F19" s="25">
        <f>F20</f>
        <v>59.2</v>
      </c>
      <c r="G19" s="25">
        <f>G20</f>
        <v>59</v>
      </c>
      <c r="H19" s="38">
        <f>H20</f>
        <v>59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35</v>
      </c>
      <c r="F20" s="25">
        <v>59.2</v>
      </c>
      <c r="G20" s="25">
        <v>59</v>
      </c>
      <c r="H20" s="38">
        <v>59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15</v>
      </c>
      <c r="G21" s="25">
        <f t="shared" si="1"/>
        <v>15</v>
      </c>
      <c r="H21" s="38">
        <f t="shared" si="1"/>
        <v>15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15</v>
      </c>
      <c r="G22" s="25">
        <f t="shared" si="1"/>
        <v>15</v>
      </c>
      <c r="H22" s="38">
        <f t="shared" si="1"/>
        <v>15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15</v>
      </c>
      <c r="G23" s="25">
        <v>15</v>
      </c>
      <c r="H23" s="38">
        <v>15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F29+F25+F27</f>
        <v>210.9</v>
      </c>
      <c r="G24" s="25">
        <f>G29</f>
        <v>100</v>
      </c>
      <c r="H24" s="38">
        <f>H29</f>
        <v>100</v>
      </c>
    </row>
    <row r="25" spans="1:8" ht="29.25" customHeight="1">
      <c r="A25" s="37">
        <v>1</v>
      </c>
      <c r="B25" s="21">
        <v>13</v>
      </c>
      <c r="C25" s="22">
        <v>900200</v>
      </c>
      <c r="D25" s="23"/>
      <c r="E25" s="24" t="s">
        <v>55</v>
      </c>
      <c r="F25" s="25">
        <f>F26</f>
        <v>5</v>
      </c>
      <c r="G25" s="25"/>
      <c r="H25" s="38"/>
    </row>
    <row r="26" spans="1:8" ht="28.5">
      <c r="A26" s="37">
        <v>1</v>
      </c>
      <c r="B26" s="21">
        <v>13</v>
      </c>
      <c r="C26" s="22">
        <v>900200</v>
      </c>
      <c r="D26" s="23">
        <v>240</v>
      </c>
      <c r="E26" s="24" t="s">
        <v>33</v>
      </c>
      <c r="F26" s="25">
        <v>5</v>
      </c>
      <c r="G26" s="25"/>
      <c r="H26" s="38"/>
    </row>
    <row r="27" spans="1:8" ht="14.25">
      <c r="A27" s="37">
        <v>1</v>
      </c>
      <c r="B27" s="21">
        <v>13</v>
      </c>
      <c r="C27" s="22">
        <v>900300</v>
      </c>
      <c r="D27" s="23"/>
      <c r="E27" s="24" t="s">
        <v>56</v>
      </c>
      <c r="F27" s="25">
        <f>F28</f>
        <v>105.9</v>
      </c>
      <c r="G27" s="25"/>
      <c r="H27" s="38"/>
    </row>
    <row r="28" spans="1:8" ht="28.5">
      <c r="A28" s="37">
        <v>1</v>
      </c>
      <c r="B28" s="21">
        <v>13</v>
      </c>
      <c r="C28" s="22">
        <v>900300</v>
      </c>
      <c r="D28" s="23">
        <v>240</v>
      </c>
      <c r="E28" s="24" t="s">
        <v>33</v>
      </c>
      <c r="F28" s="25">
        <v>105.9</v>
      </c>
      <c r="G28" s="25"/>
      <c r="H28" s="38"/>
    </row>
    <row r="29" spans="1:8" ht="58.5" customHeight="1">
      <c r="A29" s="37">
        <v>1</v>
      </c>
      <c r="B29" s="21">
        <v>13</v>
      </c>
      <c r="C29" s="22">
        <v>6090404</v>
      </c>
      <c r="D29" s="23"/>
      <c r="E29" s="24" t="s">
        <v>57</v>
      </c>
      <c r="F29" s="25">
        <f t="shared" ref="F29:H29" si="2">F30</f>
        <v>100</v>
      </c>
      <c r="G29" s="25">
        <f t="shared" si="2"/>
        <v>100</v>
      </c>
      <c r="H29" s="38">
        <f t="shared" si="2"/>
        <v>100</v>
      </c>
    </row>
    <row r="30" spans="1:8" ht="28.5">
      <c r="A30" s="37">
        <v>1</v>
      </c>
      <c r="B30" s="21">
        <v>13</v>
      </c>
      <c r="C30" s="22">
        <v>6090404</v>
      </c>
      <c r="D30" s="23">
        <v>240</v>
      </c>
      <c r="E30" s="24" t="s">
        <v>33</v>
      </c>
      <c r="F30" s="25">
        <v>100</v>
      </c>
      <c r="G30" s="25">
        <v>100</v>
      </c>
      <c r="H30" s="38">
        <v>100</v>
      </c>
    </row>
    <row r="31" spans="1:8" s="12" customFormat="1" ht="15">
      <c r="A31" s="35">
        <v>2</v>
      </c>
      <c r="B31" s="16">
        <v>0</v>
      </c>
      <c r="C31" s="17"/>
      <c r="D31" s="18"/>
      <c r="E31" s="19" t="s">
        <v>38</v>
      </c>
      <c r="F31" s="20">
        <f t="shared" ref="F31:H33" si="3">F32</f>
        <v>67.3</v>
      </c>
      <c r="G31" s="20">
        <f t="shared" si="3"/>
        <v>67.3</v>
      </c>
      <c r="H31" s="36">
        <f t="shared" si="3"/>
        <v>67.3</v>
      </c>
    </row>
    <row r="32" spans="1:8" ht="14.25">
      <c r="A32" s="37">
        <v>2</v>
      </c>
      <c r="B32" s="21">
        <v>3</v>
      </c>
      <c r="C32" s="22"/>
      <c r="D32" s="23"/>
      <c r="E32" s="24" t="s">
        <v>36</v>
      </c>
      <c r="F32" s="25">
        <f t="shared" si="3"/>
        <v>67.3</v>
      </c>
      <c r="G32" s="25">
        <f t="shared" si="3"/>
        <v>67.3</v>
      </c>
      <c r="H32" s="38">
        <f t="shared" si="3"/>
        <v>67.3</v>
      </c>
    </row>
    <row r="33" spans="1:8" ht="28.5">
      <c r="A33" s="37">
        <v>2</v>
      </c>
      <c r="B33" s="21">
        <v>3</v>
      </c>
      <c r="C33" s="22">
        <v>8995118</v>
      </c>
      <c r="D33" s="23"/>
      <c r="E33" s="24" t="s">
        <v>37</v>
      </c>
      <c r="F33" s="25">
        <f t="shared" si="3"/>
        <v>67.3</v>
      </c>
      <c r="G33" s="25">
        <f t="shared" si="3"/>
        <v>67.3</v>
      </c>
      <c r="H33" s="38">
        <f t="shared" si="3"/>
        <v>67.3</v>
      </c>
    </row>
    <row r="34" spans="1:8" ht="28.5">
      <c r="A34" s="37">
        <v>2</v>
      </c>
      <c r="B34" s="21">
        <v>3</v>
      </c>
      <c r="C34" s="22">
        <v>8995118</v>
      </c>
      <c r="D34" s="23">
        <v>120</v>
      </c>
      <c r="E34" s="24" t="s">
        <v>32</v>
      </c>
      <c r="F34" s="25">
        <v>67.3</v>
      </c>
      <c r="G34" s="25">
        <v>67.3</v>
      </c>
      <c r="H34" s="38">
        <v>67.3</v>
      </c>
    </row>
    <row r="35" spans="1:8" ht="30">
      <c r="A35" s="35">
        <v>3</v>
      </c>
      <c r="B35" s="16">
        <v>0</v>
      </c>
      <c r="C35" s="17" t="s">
        <v>8</v>
      </c>
      <c r="D35" s="18" t="s">
        <v>8</v>
      </c>
      <c r="E35" s="19" t="s">
        <v>18</v>
      </c>
      <c r="F35" s="20">
        <f>F36+F41</f>
        <v>61</v>
      </c>
      <c r="G35" s="20">
        <f>G36++G41</f>
        <v>61</v>
      </c>
      <c r="H35" s="36">
        <f>H36+H41</f>
        <v>61</v>
      </c>
    </row>
    <row r="36" spans="1:8" ht="42.75">
      <c r="A36" s="37">
        <v>3</v>
      </c>
      <c r="B36" s="21">
        <v>9</v>
      </c>
      <c r="C36" s="22" t="s">
        <v>8</v>
      </c>
      <c r="D36" s="23" t="s">
        <v>8</v>
      </c>
      <c r="E36" s="24" t="s">
        <v>19</v>
      </c>
      <c r="F36" s="25">
        <f>F37+F39</f>
        <v>25</v>
      </c>
      <c r="G36" s="25">
        <f>G37+G39</f>
        <v>25</v>
      </c>
      <c r="H36" s="38">
        <f>H37+H39</f>
        <v>25</v>
      </c>
    </row>
    <row r="37" spans="1:8" ht="57">
      <c r="A37" s="37">
        <v>3</v>
      </c>
      <c r="B37" s="21">
        <v>9</v>
      </c>
      <c r="C37" s="22">
        <v>6090404</v>
      </c>
      <c r="D37" s="23" t="s">
        <v>8</v>
      </c>
      <c r="E37" s="24" t="s">
        <v>57</v>
      </c>
      <c r="F37" s="25">
        <f>F38</f>
        <v>20</v>
      </c>
      <c r="G37" s="25">
        <f>G38</f>
        <v>20</v>
      </c>
      <c r="H37" s="38">
        <f>H38</f>
        <v>20</v>
      </c>
    </row>
    <row r="38" spans="1:8" ht="28.5">
      <c r="A38" s="37">
        <v>3</v>
      </c>
      <c r="B38" s="21">
        <v>9</v>
      </c>
      <c r="C38" s="22">
        <v>6090404</v>
      </c>
      <c r="D38" s="23">
        <v>240</v>
      </c>
      <c r="E38" s="24" t="s">
        <v>33</v>
      </c>
      <c r="F38" s="25">
        <v>20</v>
      </c>
      <c r="G38" s="25">
        <v>20</v>
      </c>
      <c r="H38" s="38">
        <v>20</v>
      </c>
    </row>
    <row r="39" spans="1:8" ht="63" customHeight="1">
      <c r="A39" s="37">
        <v>3</v>
      </c>
      <c r="B39" s="21">
        <v>9</v>
      </c>
      <c r="C39" s="22">
        <v>5210600</v>
      </c>
      <c r="D39" s="23" t="s">
        <v>8</v>
      </c>
      <c r="E39" s="24" t="s">
        <v>39</v>
      </c>
      <c r="F39" s="25">
        <f>F40</f>
        <v>5</v>
      </c>
      <c r="G39" s="25">
        <f>G40</f>
        <v>5</v>
      </c>
      <c r="H39" s="38">
        <f>H40</f>
        <v>5</v>
      </c>
    </row>
    <row r="40" spans="1:8" ht="18.75" customHeight="1">
      <c r="A40" s="37">
        <v>3</v>
      </c>
      <c r="B40" s="21">
        <v>9</v>
      </c>
      <c r="C40" s="22">
        <v>5210600</v>
      </c>
      <c r="D40" s="23">
        <v>540</v>
      </c>
      <c r="E40" s="24" t="s">
        <v>35</v>
      </c>
      <c r="F40" s="25">
        <v>5</v>
      </c>
      <c r="G40" s="25">
        <v>5</v>
      </c>
      <c r="H40" s="38">
        <v>5</v>
      </c>
    </row>
    <row r="41" spans="1:8" ht="18.75" customHeight="1">
      <c r="A41" s="37">
        <v>3</v>
      </c>
      <c r="B41" s="21">
        <v>10</v>
      </c>
      <c r="C41" s="22"/>
      <c r="D41" s="23"/>
      <c r="E41" s="24" t="s">
        <v>40</v>
      </c>
      <c r="F41" s="25">
        <f>F42</f>
        <v>36</v>
      </c>
      <c r="G41" s="25">
        <f>G42</f>
        <v>36</v>
      </c>
      <c r="H41" s="38">
        <f>H42</f>
        <v>36</v>
      </c>
    </row>
    <row r="42" spans="1:8" ht="57" customHeight="1">
      <c r="A42" s="37">
        <v>3</v>
      </c>
      <c r="B42" s="21">
        <v>10</v>
      </c>
      <c r="C42" s="22">
        <v>6090404</v>
      </c>
      <c r="D42" s="23"/>
      <c r="E42" s="24" t="s">
        <v>57</v>
      </c>
      <c r="F42" s="25">
        <f>F43+F44</f>
        <v>36</v>
      </c>
      <c r="G42" s="25">
        <f>G43+G44</f>
        <v>36</v>
      </c>
      <c r="H42" s="38">
        <f>H43+H44</f>
        <v>36</v>
      </c>
    </row>
    <row r="43" spans="1:8" ht="42.75">
      <c r="A43" s="37">
        <v>3</v>
      </c>
      <c r="B43" s="21">
        <v>10</v>
      </c>
      <c r="C43" s="22">
        <v>6090404</v>
      </c>
      <c r="D43" s="23">
        <v>630</v>
      </c>
      <c r="E43" s="24" t="s">
        <v>31</v>
      </c>
      <c r="F43" s="25">
        <v>30</v>
      </c>
      <c r="G43" s="25">
        <v>30</v>
      </c>
      <c r="H43" s="38">
        <v>30</v>
      </c>
    </row>
    <row r="44" spans="1:8" ht="29.25" customHeight="1">
      <c r="A44" s="37">
        <v>3</v>
      </c>
      <c r="B44" s="21">
        <v>10</v>
      </c>
      <c r="C44" s="22">
        <v>6090404</v>
      </c>
      <c r="D44" s="23">
        <v>850</v>
      </c>
      <c r="E44" s="24" t="s">
        <v>53</v>
      </c>
      <c r="F44" s="25">
        <v>6</v>
      </c>
      <c r="G44" s="25">
        <v>6</v>
      </c>
      <c r="H44" s="38">
        <v>6</v>
      </c>
    </row>
    <row r="45" spans="1:8" ht="15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F46+F49+F54</f>
        <v>559</v>
      </c>
      <c r="G45" s="20">
        <f>G46+G49+G54</f>
        <v>518</v>
      </c>
      <c r="H45" s="36">
        <f>H46+H49+H54</f>
        <v>592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4">F47</f>
        <v>189</v>
      </c>
      <c r="G46" s="25">
        <f t="shared" si="4"/>
        <v>189</v>
      </c>
      <c r="H46" s="38">
        <f t="shared" si="4"/>
        <v>189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57</v>
      </c>
      <c r="F47" s="25">
        <f t="shared" si="4"/>
        <v>189</v>
      </c>
      <c r="G47" s="25">
        <f t="shared" si="4"/>
        <v>189</v>
      </c>
      <c r="H47" s="38">
        <f t="shared" si="4"/>
        <v>189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189</v>
      </c>
      <c r="G48" s="25">
        <v>189</v>
      </c>
      <c r="H48" s="38">
        <v>189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>F50+F52</f>
        <v>355</v>
      </c>
      <c r="G49" s="25">
        <f t="shared" ref="F49:H50" si="5">G50</f>
        <v>314</v>
      </c>
      <c r="H49" s="38">
        <f t="shared" si="5"/>
        <v>403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41</v>
      </c>
      <c r="F50" s="25">
        <f t="shared" si="5"/>
        <v>295</v>
      </c>
      <c r="G50" s="25">
        <f t="shared" si="5"/>
        <v>314</v>
      </c>
      <c r="H50" s="38">
        <f t="shared" si="5"/>
        <v>403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295</v>
      </c>
      <c r="G51" s="25">
        <v>314</v>
      </c>
      <c r="H51" s="38">
        <v>403</v>
      </c>
    </row>
    <row r="52" spans="1:8" ht="57">
      <c r="A52" s="37">
        <v>4</v>
      </c>
      <c r="B52" s="21">
        <v>9</v>
      </c>
      <c r="C52" s="22">
        <v>6090404</v>
      </c>
      <c r="D52" s="23"/>
      <c r="E52" s="24" t="s">
        <v>57</v>
      </c>
      <c r="F52" s="25">
        <f>F53</f>
        <v>60</v>
      </c>
      <c r="G52" s="25"/>
      <c r="H52" s="38"/>
    </row>
    <row r="53" spans="1:8" ht="28.5">
      <c r="A53" s="37">
        <v>4</v>
      </c>
      <c r="B53" s="21">
        <v>9</v>
      </c>
      <c r="C53" s="22">
        <v>6090404</v>
      </c>
      <c r="D53" s="23">
        <v>240</v>
      </c>
      <c r="E53" s="24" t="s">
        <v>33</v>
      </c>
      <c r="F53" s="25">
        <v>60</v>
      </c>
      <c r="G53" s="25"/>
      <c r="H53" s="38"/>
    </row>
    <row r="54" spans="1:8" ht="14.25">
      <c r="A54" s="37">
        <v>4</v>
      </c>
      <c r="B54" s="21">
        <v>12</v>
      </c>
      <c r="C54" s="22"/>
      <c r="D54" s="23"/>
      <c r="E54" s="24" t="s">
        <v>54</v>
      </c>
      <c r="F54" s="25">
        <f t="shared" ref="F54:H55" si="6">F55</f>
        <v>15</v>
      </c>
      <c r="G54" s="25">
        <f t="shared" si="6"/>
        <v>15</v>
      </c>
      <c r="H54" s="38">
        <f t="shared" si="6"/>
        <v>0</v>
      </c>
    </row>
    <row r="55" spans="1:8" ht="59.25" customHeight="1">
      <c r="A55" s="37">
        <v>4</v>
      </c>
      <c r="B55" s="21">
        <v>12</v>
      </c>
      <c r="C55" s="22">
        <v>6090404</v>
      </c>
      <c r="D55" s="23"/>
      <c r="E55" s="24" t="s">
        <v>57</v>
      </c>
      <c r="F55" s="25">
        <f t="shared" si="6"/>
        <v>15</v>
      </c>
      <c r="G55" s="25">
        <f t="shared" si="6"/>
        <v>15</v>
      </c>
      <c r="H55" s="38">
        <f t="shared" si="6"/>
        <v>0</v>
      </c>
    </row>
    <row r="56" spans="1:8" ht="28.5">
      <c r="A56" s="37">
        <v>4</v>
      </c>
      <c r="B56" s="21">
        <v>12</v>
      </c>
      <c r="C56" s="22">
        <v>6090404</v>
      </c>
      <c r="D56" s="23">
        <v>240</v>
      </c>
      <c r="E56" s="24" t="s">
        <v>33</v>
      </c>
      <c r="F56" s="25">
        <v>15</v>
      </c>
      <c r="G56" s="25">
        <v>15</v>
      </c>
      <c r="H56" s="38">
        <v>0</v>
      </c>
    </row>
    <row r="57" spans="1:8" s="12" customFormat="1" ht="15">
      <c r="A57" s="35">
        <v>5</v>
      </c>
      <c r="B57" s="16">
        <v>0</v>
      </c>
      <c r="C57" s="17"/>
      <c r="D57" s="18"/>
      <c r="E57" s="26" t="s">
        <v>43</v>
      </c>
      <c r="F57" s="20">
        <f>F58+F61</f>
        <v>278</v>
      </c>
      <c r="G57" s="20">
        <f>G58+G61</f>
        <v>309</v>
      </c>
      <c r="H57" s="36">
        <f>H58+H61</f>
        <v>324</v>
      </c>
    </row>
    <row r="58" spans="1:8" ht="14.25">
      <c r="A58" s="37">
        <v>5</v>
      </c>
      <c r="B58" s="21">
        <v>2</v>
      </c>
      <c r="C58" s="22"/>
      <c r="D58" s="23"/>
      <c r="E58" s="24" t="s">
        <v>42</v>
      </c>
      <c r="F58" s="25">
        <f t="shared" ref="F58:H59" si="7">F59</f>
        <v>30</v>
      </c>
      <c r="G58" s="25">
        <f t="shared" si="7"/>
        <v>30</v>
      </c>
      <c r="H58" s="38">
        <f t="shared" si="7"/>
        <v>30</v>
      </c>
    </row>
    <row r="59" spans="1:8" ht="61.5" customHeight="1">
      <c r="A59" s="37">
        <v>5</v>
      </c>
      <c r="B59" s="21">
        <v>2</v>
      </c>
      <c r="C59" s="22">
        <v>6090404</v>
      </c>
      <c r="D59" s="23"/>
      <c r="E59" s="24" t="s">
        <v>57</v>
      </c>
      <c r="F59" s="25">
        <f t="shared" si="7"/>
        <v>30</v>
      </c>
      <c r="G59" s="25">
        <f t="shared" si="7"/>
        <v>30</v>
      </c>
      <c r="H59" s="38">
        <f t="shared" si="7"/>
        <v>30</v>
      </c>
    </row>
    <row r="60" spans="1:8" ht="28.5">
      <c r="A60" s="37">
        <v>5</v>
      </c>
      <c r="B60" s="21">
        <v>2</v>
      </c>
      <c r="C60" s="22">
        <v>6090404</v>
      </c>
      <c r="D60" s="23">
        <v>240</v>
      </c>
      <c r="E60" s="24" t="s">
        <v>33</v>
      </c>
      <c r="F60" s="25">
        <v>30</v>
      </c>
      <c r="G60" s="25">
        <v>30</v>
      </c>
      <c r="H60" s="38">
        <v>30</v>
      </c>
    </row>
    <row r="61" spans="1:8" ht="14.25">
      <c r="A61" s="37">
        <v>5</v>
      </c>
      <c r="B61" s="21">
        <v>3</v>
      </c>
      <c r="C61" s="22"/>
      <c r="D61" s="23"/>
      <c r="E61" s="24" t="s">
        <v>44</v>
      </c>
      <c r="F61" s="25">
        <f>F62+F64</f>
        <v>248</v>
      </c>
      <c r="G61" s="25">
        <f>G62+G64</f>
        <v>279</v>
      </c>
      <c r="H61" s="38">
        <f>H62+H64</f>
        <v>294</v>
      </c>
    </row>
    <row r="62" spans="1:8" ht="14.25">
      <c r="A62" s="37">
        <v>5</v>
      </c>
      <c r="B62" s="21">
        <v>3</v>
      </c>
      <c r="C62" s="22">
        <v>6000100</v>
      </c>
      <c r="D62" s="23"/>
      <c r="E62" s="24" t="s">
        <v>45</v>
      </c>
      <c r="F62" s="25">
        <f>F63</f>
        <v>43</v>
      </c>
      <c r="G62" s="25">
        <f>G63</f>
        <v>10</v>
      </c>
      <c r="H62" s="38">
        <f>H63</f>
        <v>10</v>
      </c>
    </row>
    <row r="63" spans="1:8" ht="28.5">
      <c r="A63" s="37">
        <v>5</v>
      </c>
      <c r="B63" s="21">
        <v>3</v>
      </c>
      <c r="C63" s="22">
        <v>6000100</v>
      </c>
      <c r="D63" s="23">
        <v>240</v>
      </c>
      <c r="E63" s="24" t="s">
        <v>33</v>
      </c>
      <c r="F63" s="25">
        <v>43</v>
      </c>
      <c r="G63" s="25">
        <v>10</v>
      </c>
      <c r="H63" s="38">
        <v>10</v>
      </c>
    </row>
    <row r="64" spans="1:8" ht="57.75" customHeight="1">
      <c r="A64" s="37">
        <v>5</v>
      </c>
      <c r="B64" s="21">
        <v>3</v>
      </c>
      <c r="C64" s="22">
        <v>6090404</v>
      </c>
      <c r="D64" s="23"/>
      <c r="E64" s="24" t="s">
        <v>57</v>
      </c>
      <c r="F64" s="25">
        <f>F65</f>
        <v>205</v>
      </c>
      <c r="G64" s="25">
        <f>G65</f>
        <v>269</v>
      </c>
      <c r="H64" s="38">
        <f>H65</f>
        <v>284</v>
      </c>
    </row>
    <row r="65" spans="1:8" ht="28.5">
      <c r="A65" s="37">
        <v>5</v>
      </c>
      <c r="B65" s="21">
        <v>3</v>
      </c>
      <c r="C65" s="22">
        <v>6090404</v>
      </c>
      <c r="D65" s="23">
        <v>240</v>
      </c>
      <c r="E65" s="24" t="s">
        <v>33</v>
      </c>
      <c r="F65" s="25">
        <v>205</v>
      </c>
      <c r="G65" s="25">
        <v>269</v>
      </c>
      <c r="H65" s="38">
        <v>284</v>
      </c>
    </row>
    <row r="66" spans="1:8" ht="15">
      <c r="A66" s="35">
        <v>6</v>
      </c>
      <c r="B66" s="16">
        <v>0</v>
      </c>
      <c r="C66" s="17" t="s">
        <v>8</v>
      </c>
      <c r="D66" s="18" t="s">
        <v>8</v>
      </c>
      <c r="E66" s="19" t="s">
        <v>23</v>
      </c>
      <c r="F66" s="20">
        <f t="shared" ref="F66:H68" si="8">F67</f>
        <v>10</v>
      </c>
      <c r="G66" s="20">
        <f t="shared" si="8"/>
        <v>10</v>
      </c>
      <c r="H66" s="36">
        <f t="shared" si="8"/>
        <v>10</v>
      </c>
    </row>
    <row r="67" spans="1:8" ht="14.25">
      <c r="A67" s="37">
        <v>6</v>
      </c>
      <c r="B67" s="21">
        <v>1</v>
      </c>
      <c r="C67" s="22" t="s">
        <v>8</v>
      </c>
      <c r="D67" s="23" t="s">
        <v>8</v>
      </c>
      <c r="E67" s="24" t="s">
        <v>30</v>
      </c>
      <c r="F67" s="25">
        <f t="shared" si="8"/>
        <v>10</v>
      </c>
      <c r="G67" s="25">
        <f t="shared" si="8"/>
        <v>10</v>
      </c>
      <c r="H67" s="38">
        <f t="shared" si="8"/>
        <v>10</v>
      </c>
    </row>
    <row r="68" spans="1:8" ht="63" customHeight="1">
      <c r="A68" s="37">
        <v>6</v>
      </c>
      <c r="B68" s="21">
        <v>1</v>
      </c>
      <c r="C68" s="22">
        <v>5210600</v>
      </c>
      <c r="D68" s="23"/>
      <c r="E68" s="24" t="s">
        <v>39</v>
      </c>
      <c r="F68" s="25">
        <f t="shared" si="8"/>
        <v>10</v>
      </c>
      <c r="G68" s="25">
        <f t="shared" si="8"/>
        <v>10</v>
      </c>
      <c r="H68" s="38">
        <f t="shared" si="8"/>
        <v>10</v>
      </c>
    </row>
    <row r="69" spans="1:8" ht="14.25">
      <c r="A69" s="37">
        <v>6</v>
      </c>
      <c r="B69" s="21">
        <v>1</v>
      </c>
      <c r="C69" s="22">
        <v>5210600</v>
      </c>
      <c r="D69" s="23">
        <v>540</v>
      </c>
      <c r="E69" s="24" t="s">
        <v>35</v>
      </c>
      <c r="F69" s="25">
        <v>10</v>
      </c>
      <c r="G69" s="25">
        <v>10</v>
      </c>
      <c r="H69" s="38">
        <v>10</v>
      </c>
    </row>
    <row r="70" spans="1:8" ht="15">
      <c r="A70" s="35">
        <v>7</v>
      </c>
      <c r="B70" s="16">
        <v>0</v>
      </c>
      <c r="C70" s="17" t="s">
        <v>8</v>
      </c>
      <c r="D70" s="18" t="s">
        <v>8</v>
      </c>
      <c r="E70" s="19" t="s">
        <v>24</v>
      </c>
      <c r="F70" s="20">
        <f>F71</f>
        <v>5</v>
      </c>
      <c r="G70" s="20">
        <f>G71</f>
        <v>5</v>
      </c>
      <c r="H70" s="36">
        <f>H71</f>
        <v>5</v>
      </c>
    </row>
    <row r="71" spans="1:8" ht="14.25">
      <c r="A71" s="37">
        <v>7</v>
      </c>
      <c r="B71" s="21">
        <v>7</v>
      </c>
      <c r="C71" s="22" t="s">
        <v>8</v>
      </c>
      <c r="D71" s="23" t="s">
        <v>8</v>
      </c>
      <c r="E71" s="24" t="s">
        <v>25</v>
      </c>
      <c r="F71" s="25">
        <f t="shared" ref="F71:H72" si="9">F72</f>
        <v>5</v>
      </c>
      <c r="G71" s="25">
        <f t="shared" si="9"/>
        <v>5</v>
      </c>
      <c r="H71" s="38">
        <f t="shared" si="9"/>
        <v>5</v>
      </c>
    </row>
    <row r="72" spans="1:8" ht="58.5" customHeight="1">
      <c r="A72" s="37">
        <v>7</v>
      </c>
      <c r="B72" s="21">
        <v>7</v>
      </c>
      <c r="C72" s="22">
        <v>5210600</v>
      </c>
      <c r="D72" s="23"/>
      <c r="E72" s="24" t="s">
        <v>39</v>
      </c>
      <c r="F72" s="25">
        <f t="shared" si="9"/>
        <v>5</v>
      </c>
      <c r="G72" s="25">
        <f t="shared" si="9"/>
        <v>5</v>
      </c>
      <c r="H72" s="38">
        <f t="shared" si="9"/>
        <v>5</v>
      </c>
    </row>
    <row r="73" spans="1:8" ht="14.25">
      <c r="A73" s="37">
        <v>7</v>
      </c>
      <c r="B73" s="21">
        <v>7</v>
      </c>
      <c r="C73" s="22">
        <v>5210600</v>
      </c>
      <c r="D73" s="23">
        <v>540</v>
      </c>
      <c r="E73" s="24" t="s">
        <v>35</v>
      </c>
      <c r="F73" s="25">
        <v>5</v>
      </c>
      <c r="G73" s="25">
        <v>5</v>
      </c>
      <c r="H73" s="38">
        <v>5</v>
      </c>
    </row>
    <row r="74" spans="1:8" ht="15">
      <c r="A74" s="35">
        <v>8</v>
      </c>
      <c r="B74" s="16">
        <v>0</v>
      </c>
      <c r="C74" s="17" t="s">
        <v>8</v>
      </c>
      <c r="D74" s="18" t="s">
        <v>8</v>
      </c>
      <c r="E74" s="19" t="s">
        <v>26</v>
      </c>
      <c r="F74" s="20">
        <f>F75</f>
        <v>294</v>
      </c>
      <c r="G74" s="20">
        <f t="shared" ref="G74:H75" si="10">G75</f>
        <v>323</v>
      </c>
      <c r="H74" s="36">
        <f t="shared" si="10"/>
        <v>358</v>
      </c>
    </row>
    <row r="75" spans="1:8" ht="14.25">
      <c r="A75" s="37">
        <v>8</v>
      </c>
      <c r="B75" s="21">
        <v>1</v>
      </c>
      <c r="C75" s="22" t="s">
        <v>8</v>
      </c>
      <c r="D75" s="23" t="s">
        <v>8</v>
      </c>
      <c r="E75" s="24" t="s">
        <v>27</v>
      </c>
      <c r="F75" s="25">
        <f>F76+F78</f>
        <v>294</v>
      </c>
      <c r="G75" s="25">
        <f t="shared" si="10"/>
        <v>323</v>
      </c>
      <c r="H75" s="38">
        <f t="shared" si="10"/>
        <v>358</v>
      </c>
    </row>
    <row r="76" spans="1:8" ht="59.25" customHeight="1">
      <c r="A76" s="37">
        <v>8</v>
      </c>
      <c r="B76" s="21">
        <v>1</v>
      </c>
      <c r="C76" s="22">
        <v>5210600</v>
      </c>
      <c r="D76" s="23"/>
      <c r="E76" s="24" t="s">
        <v>39</v>
      </c>
      <c r="F76" s="25">
        <v>290</v>
      </c>
      <c r="G76" s="25">
        <v>323</v>
      </c>
      <c r="H76" s="38">
        <v>358</v>
      </c>
    </row>
    <row r="77" spans="1:8" ht="14.25">
      <c r="A77" s="37">
        <v>8</v>
      </c>
      <c r="B77" s="21">
        <v>1</v>
      </c>
      <c r="C77" s="22">
        <v>5210600</v>
      </c>
      <c r="D77" s="23">
        <v>540</v>
      </c>
      <c r="E77" s="24" t="s">
        <v>35</v>
      </c>
      <c r="F77" s="25">
        <v>550</v>
      </c>
      <c r="G77" s="25">
        <v>614</v>
      </c>
      <c r="H77" s="38">
        <v>683</v>
      </c>
    </row>
    <row r="78" spans="1:8" ht="57">
      <c r="A78" s="37">
        <v>8</v>
      </c>
      <c r="B78" s="21">
        <v>1</v>
      </c>
      <c r="C78" s="22">
        <v>6090404</v>
      </c>
      <c r="D78" s="23"/>
      <c r="E78" s="24" t="s">
        <v>57</v>
      </c>
      <c r="F78" s="25">
        <f>F79</f>
        <v>4</v>
      </c>
      <c r="G78" s="25"/>
      <c r="H78" s="38"/>
    </row>
    <row r="79" spans="1:8" ht="28.5">
      <c r="A79" s="37">
        <v>8</v>
      </c>
      <c r="B79" s="21">
        <v>1</v>
      </c>
      <c r="C79" s="22">
        <v>6090404</v>
      </c>
      <c r="D79" s="23">
        <v>240</v>
      </c>
      <c r="E79" s="24" t="s">
        <v>33</v>
      </c>
      <c r="F79" s="25">
        <v>4</v>
      </c>
      <c r="G79" s="25"/>
      <c r="H79" s="38"/>
    </row>
    <row r="80" spans="1:8" ht="15">
      <c r="A80" s="35">
        <v>11</v>
      </c>
      <c r="B80" s="16">
        <v>0</v>
      </c>
      <c r="C80" s="17" t="s">
        <v>8</v>
      </c>
      <c r="D80" s="18" t="s">
        <v>8</v>
      </c>
      <c r="E80" s="19" t="s">
        <v>49</v>
      </c>
      <c r="F80" s="20">
        <f t="shared" ref="F80:H81" si="11">F81</f>
        <v>20</v>
      </c>
      <c r="G80" s="20">
        <f t="shared" si="11"/>
        <v>20</v>
      </c>
      <c r="H80" s="36">
        <f t="shared" si="11"/>
        <v>20</v>
      </c>
    </row>
    <row r="81" spans="1:8" ht="14.25">
      <c r="A81" s="37">
        <v>11</v>
      </c>
      <c r="B81" s="21">
        <v>1</v>
      </c>
      <c r="C81" s="22" t="s">
        <v>8</v>
      </c>
      <c r="D81" s="23" t="s">
        <v>8</v>
      </c>
      <c r="E81" s="24" t="s">
        <v>48</v>
      </c>
      <c r="F81" s="25">
        <f t="shared" si="11"/>
        <v>20</v>
      </c>
      <c r="G81" s="25">
        <f t="shared" si="11"/>
        <v>20</v>
      </c>
      <c r="H81" s="38">
        <f t="shared" si="11"/>
        <v>20</v>
      </c>
    </row>
    <row r="82" spans="1:8" ht="58.5" customHeight="1">
      <c r="A82" s="37">
        <v>11</v>
      </c>
      <c r="B82" s="21">
        <v>1</v>
      </c>
      <c r="C82" s="22">
        <v>6090404</v>
      </c>
      <c r="D82" s="23"/>
      <c r="E82" s="24" t="s">
        <v>57</v>
      </c>
      <c r="F82" s="25">
        <f>F83</f>
        <v>20</v>
      </c>
      <c r="G82" s="25">
        <f>G83</f>
        <v>20</v>
      </c>
      <c r="H82" s="38">
        <f>H83</f>
        <v>20</v>
      </c>
    </row>
    <row r="83" spans="1:8" ht="28.5">
      <c r="A83" s="37">
        <v>11</v>
      </c>
      <c r="B83" s="21">
        <v>1</v>
      </c>
      <c r="C83" s="22">
        <v>6090404</v>
      </c>
      <c r="D83" s="23">
        <v>240</v>
      </c>
      <c r="E83" s="24" t="s">
        <v>33</v>
      </c>
      <c r="F83" s="25">
        <v>20</v>
      </c>
      <c r="G83" s="25">
        <v>20</v>
      </c>
      <c r="H83" s="38">
        <v>20</v>
      </c>
    </row>
    <row r="84" spans="1:8" s="15" customFormat="1" ht="16.5" customHeight="1">
      <c r="A84" s="39"/>
      <c r="B84" s="27"/>
      <c r="C84" s="27"/>
      <c r="D84" s="27"/>
      <c r="E84" s="27" t="s">
        <v>28</v>
      </c>
      <c r="F84" s="28">
        <f>F10+F35+F45+F66+F70+F74+F80+F31+F57</f>
        <v>2678.1000000000004</v>
      </c>
      <c r="G84" s="28">
        <f>G10+G35+G45+G66+G70+G74+G80+G31+G57</f>
        <v>2533.3000000000002</v>
      </c>
      <c r="H84" s="40">
        <f>H10+H35+H45+H66+H70+H74+H80+H31+H57</f>
        <v>2636.3</v>
      </c>
    </row>
    <row r="85" spans="1:8" ht="13.5" customHeight="1">
      <c r="A85" s="41"/>
      <c r="B85" s="13"/>
      <c r="C85" s="13"/>
      <c r="D85" s="13"/>
      <c r="E85" s="13" t="s">
        <v>47</v>
      </c>
      <c r="F85" s="13"/>
      <c r="G85" s="14">
        <v>46</v>
      </c>
      <c r="H85" s="42">
        <v>100</v>
      </c>
    </row>
    <row r="86" spans="1:8" s="15" customFormat="1" ht="15.75" thickBot="1">
      <c r="A86" s="43"/>
      <c r="B86" s="29"/>
      <c r="C86" s="29"/>
      <c r="D86" s="29"/>
      <c r="E86" s="29" t="s">
        <v>46</v>
      </c>
      <c r="F86" s="29"/>
      <c r="G86" s="30">
        <f>G84+G85</f>
        <v>2579.3000000000002</v>
      </c>
      <c r="H86" s="44">
        <f>H84+H85</f>
        <v>2736.3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2013-12-24T14:57:35Z</cp:lastPrinted>
  <dcterms:created xsi:type="dcterms:W3CDTF">2013-09-25T09:34:15Z</dcterms:created>
  <dcterms:modified xsi:type="dcterms:W3CDTF">2014-08-28T07:50:52Z</dcterms:modified>
</cp:coreProperties>
</file>